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 showInkAnnotation="0" defaultThemeVersion="124226"/>
  <xr:revisionPtr revIDLastSave="0" documentId="13_ncr:1_{EC6E0EC3-81E0-446F-AF59-BA2762D8E92C}" xr6:coauthVersionLast="36" xr6:coauthVersionMax="36" xr10:uidLastSave="{00000000-0000-0000-0000-000000000000}"/>
  <bookViews>
    <workbookView xWindow="-30" yWindow="15" windowWidth="17145" windowHeight="5130" xr2:uid="{00000000-000D-0000-FFFF-FFFF00000000}"/>
  </bookViews>
  <sheets>
    <sheet name="в 2" sheetId="2" r:id="rId1"/>
  </sheets>
  <definedNames>
    <definedName name="_xlnm._FilterDatabase" localSheetId="0" hidden="1">'в 2'!$A$9:$S$9</definedName>
  </definedNames>
  <calcPr calcId="191029"/>
</workbook>
</file>

<file path=xl/calcChain.xml><?xml version="1.0" encoding="utf-8"?>
<calcChain xmlns="http://schemas.openxmlformats.org/spreadsheetml/2006/main">
  <c r="Q15" i="2" l="1"/>
  <c r="S15" i="2" s="1"/>
  <c r="R15" i="2" s="1"/>
  <c r="Q20" i="2" l="1"/>
  <c r="S20" i="2" s="1"/>
  <c r="R20" i="2" s="1"/>
  <c r="Q11" i="2"/>
  <c r="S11" i="2" s="1"/>
  <c r="R11" i="2" s="1"/>
  <c r="Q12" i="2"/>
  <c r="S12" i="2" s="1"/>
  <c r="R12" i="2" s="1"/>
  <c r="Q10" i="2"/>
  <c r="S10" i="2" s="1"/>
  <c r="Q13" i="2" l="1"/>
  <c r="S13" i="2"/>
  <c r="R13" i="2" s="1"/>
  <c r="Q19" i="2" l="1"/>
  <c r="S19" i="2" l="1"/>
  <c r="S21" i="2" s="1"/>
  <c r="Q21" i="2"/>
  <c r="R19" i="2"/>
  <c r="R21" i="2" l="1"/>
  <c r="Q16" i="2"/>
  <c r="R10" i="2"/>
  <c r="S16" i="2" l="1"/>
  <c r="S17" i="2" s="1"/>
  <c r="Q17" i="2"/>
  <c r="Q24" i="2" s="1"/>
  <c r="R16" i="2" l="1"/>
  <c r="R17" i="2"/>
</calcChain>
</file>

<file path=xl/sharedStrings.xml><?xml version="1.0" encoding="utf-8"?>
<sst xmlns="http://schemas.openxmlformats.org/spreadsheetml/2006/main" count="77" uniqueCount="57">
  <si>
    <t>Грузополучатель</t>
  </si>
  <si>
    <t>№ п/п</t>
  </si>
  <si>
    <t>Наименование</t>
  </si>
  <si>
    <t>Кол-во к поставке</t>
  </si>
  <si>
    <t>Заказчик</t>
  </si>
  <si>
    <t>График поставки МТР</t>
  </si>
  <si>
    <t>Код МТР</t>
  </si>
  <si>
    <t>Ед.изм.</t>
  </si>
  <si>
    <t>Гост/ТУ</t>
  </si>
  <si>
    <t xml:space="preserve">                                                                         (подпись, М.П.)</t>
  </si>
  <si>
    <t>шт</t>
  </si>
  <si>
    <t>Код МТР по ОКПД2</t>
  </si>
  <si>
    <t>Описание МТР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</si>
  <si>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</si>
  <si>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</si>
  <si>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</si>
  <si>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</si>
  <si>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</si>
  <si>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</si>
  <si>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 xml:space="preserve">Подпись:                                                                          /Должность, Фамилия И.О./              </t>
  </si>
  <si>
    <t>"Комерческое предложение"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</si>
  <si>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</si>
  <si>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</si>
  <si>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</si>
  <si>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</si>
  <si>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</si>
  <si>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</si>
  <si>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 xml:space="preserve">Дополнительные параметры </t>
  </si>
  <si>
    <t>Срок действия оферты</t>
  </si>
  <si>
    <t xml:space="preserve">Типовой  договор </t>
  </si>
  <si>
    <t>Срок поставки</t>
  </si>
  <si>
    <t>Подтвержден/ Действующий ,№……………….</t>
  </si>
  <si>
    <t>___ дней с даты Акцепта оферты</t>
  </si>
  <si>
    <t>Гарантийный срок: согласно условиям производителя</t>
  </si>
  <si>
    <t>Артикул</t>
  </si>
  <si>
    <t>Описание МТР - аналоги</t>
  </si>
  <si>
    <t xml:space="preserve"> ПАО "НГК "Славнефть"</t>
  </si>
  <si>
    <t>Базис поставки: DDP ПАО «НГК «Славнефть» г. Москва, 4-й Лесной переулок, д.4.</t>
  </si>
  <si>
    <t>Порядок оплаты: в течение 20 (двадцати) рабочих дней со дня исполнения Поставщиком обязательства по поставке Товара</t>
  </si>
  <si>
    <t>Условия опциона</t>
  </si>
  <si>
    <t>ИТОГО по всем лотам:</t>
  </si>
  <si>
    <t>НДС 20%, руб.</t>
  </si>
  <si>
    <t>Потребность МТР на 2021 г.</t>
  </si>
  <si>
    <t>форма №6к</t>
  </si>
  <si>
    <t>Лот 1. Комплектующие к СХД HPE 3PAR 8440</t>
  </si>
  <si>
    <t>Лот 2. Комплектующие к СХД Dell Storage SC5020</t>
  </si>
  <si>
    <t>Лот 3. Комплектующие к СХД HP EVA 4400</t>
  </si>
  <si>
    <t xml:space="preserve"> до 31 марта 2023</t>
  </si>
  <si>
    <t>Drive enclosure height 2U - Holds 24 SFF drives, 12 GB/s interface - For use with 3PAR storage systems, 756484-001</t>
  </si>
  <si>
    <t>1.8TB SAS Hard drive- 10,00 RPM, 12 Gb/s transfer rate, 2.5-inch SFF, 3PAR drive modelHCBF1800S5xeN010 - For use with 3PAR 8000 storage systems, 810760-001</t>
  </si>
  <si>
    <t>Контроллер HP 4-port I/O controller board - 4GB, 461488-001</t>
  </si>
  <si>
    <t>HP EVA M6412A 600GB15K 4Gb Fibre Channel Dual Port Hard Disk Drive, AJ872B</t>
  </si>
  <si>
    <t xml:space="preserve"> +100 /-100% со сроком уведомления 10 к.д. до начала периода поставки</t>
  </si>
  <si>
    <t>Кабели подключения полки к контроллеру</t>
  </si>
  <si>
    <t>Диск Dell 1.8Tб, 10K, SAS, для полки расширения к СХД Dell Storage SC5020</t>
  </si>
  <si>
    <t>Полка расширения к СХД Dell Storage SC5020 укомплектованная дисками (16 шт) и кабелями для подключения полки к контроллеру (4шт.)</t>
  </si>
  <si>
    <t>№ ПДО   020Т-СН-2022  от "02" декабря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</si>
</sst>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#,##0.00_ ;\-#,##0.00\ "/>
    <numFmt numFmtId="167" formatCode="[$-419]mmmm\ yyyy;@"/>
  </numFmts>
  <fonts count="11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164" fontId="2" fillId="0" borderId="0" xfId="0" applyNumberFormat="1" applyFont="1"/>
    <xf numFmtId="3" fontId="2" fillId="0" borderId="0" xfId="0" applyNumberFormat="1" applyFont="1"/>
    <xf numFmtId="0" fontId="3" fillId="0" borderId="3" xfId="0" applyFont="1" applyFill="1" applyBorder="1" applyAlignment="1">
      <alignment horizontal="center" vertical="center" textRotation="90" wrapText="1"/>
    </xf>
    <xf numFmtId="0" fontId="2" fillId="4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2" fillId="0" borderId="0" xfId="0" applyFont="1" applyFill="1" applyBorder="1"/>
    <xf numFmtId="0" fontId="2" fillId="0" borderId="35" xfId="0" applyFont="1" applyFill="1" applyBorder="1"/>
    <xf numFmtId="0" fontId="3" fillId="0" borderId="4" xfId="0" applyFont="1" applyFill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right" vertical="center"/>
    </xf>
    <xf numFmtId="0" fontId="2" fillId="0" borderId="4" xfId="0" applyFont="1" applyBorder="1"/>
    <xf numFmtId="166" fontId="2" fillId="0" borderId="0" xfId="0" applyNumberFormat="1" applyFont="1" applyBorder="1"/>
    <xf numFmtId="0" fontId="2" fillId="0" borderId="35" xfId="0" applyFont="1" applyBorder="1"/>
    <xf numFmtId="0" fontId="2" fillId="3" borderId="26" xfId="0" applyFont="1" applyFill="1" applyBorder="1"/>
    <xf numFmtId="0" fontId="2" fillId="3" borderId="26" xfId="0" applyFont="1" applyFill="1" applyBorder="1" applyAlignment="1">
      <alignment horizontal="right"/>
    </xf>
    <xf numFmtId="0" fontId="2" fillId="3" borderId="26" xfId="0" applyFont="1" applyFill="1" applyBorder="1" applyAlignment="1">
      <alignment horizontal="right" vertical="center"/>
    </xf>
    <xf numFmtId="0" fontId="8" fillId="0" borderId="26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0" xfId="0" applyFont="1" applyBorder="1" applyAlignment="1"/>
    <xf numFmtId="4" fontId="2" fillId="3" borderId="36" xfId="0" applyNumberFormat="1" applyFont="1" applyFill="1" applyBorder="1"/>
    <xf numFmtId="4" fontId="2" fillId="3" borderId="5" xfId="0" applyNumberFormat="1" applyFont="1" applyFill="1" applyBorder="1"/>
    <xf numFmtId="4" fontId="2" fillId="3" borderId="6" xfId="0" applyNumberFormat="1" applyFont="1" applyFill="1" applyBorder="1"/>
    <xf numFmtId="4" fontId="2" fillId="3" borderId="26" xfId="0" applyNumberFormat="1" applyFont="1" applyFill="1" applyBorder="1"/>
    <xf numFmtId="4" fontId="2" fillId="3" borderId="33" xfId="0" applyNumberFormat="1" applyFont="1" applyFill="1" applyBorder="1"/>
    <xf numFmtId="4" fontId="3" fillId="0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0" fontId="8" fillId="0" borderId="12" xfId="0" applyFont="1" applyBorder="1" applyAlignment="1">
      <alignment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3" borderId="12" xfId="0" applyFont="1" applyFill="1" applyBorder="1"/>
    <xf numFmtId="0" fontId="2" fillId="3" borderId="12" xfId="0" applyFont="1" applyFill="1" applyBorder="1" applyAlignment="1">
      <alignment horizontal="right"/>
    </xf>
    <xf numFmtId="0" fontId="2" fillId="3" borderId="12" xfId="0" applyFont="1" applyFill="1" applyBorder="1" applyAlignment="1">
      <alignment horizontal="right" vertical="center"/>
    </xf>
    <xf numFmtId="4" fontId="2" fillId="3" borderId="12" xfId="0" applyNumberFormat="1" applyFont="1" applyFill="1" applyBorder="1"/>
    <xf numFmtId="4" fontId="2" fillId="3" borderId="14" xfId="0" applyNumberFormat="1" applyFont="1" applyFill="1" applyBorder="1"/>
    <xf numFmtId="0" fontId="8" fillId="0" borderId="2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0" xfId="0" applyFont="1" applyAlignment="1"/>
    <xf numFmtId="4" fontId="2" fillId="0" borderId="35" xfId="0" applyNumberFormat="1" applyFont="1" applyFill="1" applyBorder="1"/>
    <xf numFmtId="4" fontId="2" fillId="0" borderId="0" xfId="0" applyNumberFormat="1" applyFont="1" applyFill="1" applyBorder="1"/>
    <xf numFmtId="0" fontId="8" fillId="0" borderId="2" xfId="0" applyFont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4" fontId="3" fillId="3" borderId="26" xfId="0" applyNumberFormat="1" applyFont="1" applyFill="1" applyBorder="1" applyAlignment="1">
      <alignment horizontal="center" vertical="center"/>
    </xf>
    <xf numFmtId="4" fontId="2" fillId="3" borderId="26" xfId="0" applyNumberFormat="1" applyFont="1" applyFill="1" applyBorder="1" applyAlignment="1">
      <alignment horizontal="center" vertical="center"/>
    </xf>
    <xf numFmtId="4" fontId="2" fillId="3" borderId="33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" fontId="3" fillId="3" borderId="12" xfId="0" applyNumberFormat="1" applyFont="1" applyFill="1" applyBorder="1" applyAlignment="1">
      <alignment horizontal="center" vertical="center"/>
    </xf>
    <xf numFmtId="4" fontId="2" fillId="3" borderId="12" xfId="0" applyNumberFormat="1" applyFont="1" applyFill="1" applyBorder="1" applyAlignment="1">
      <alignment horizontal="center" vertical="center"/>
    </xf>
    <xf numFmtId="4" fontId="2" fillId="3" borderId="14" xfId="0" applyNumberFormat="1" applyFont="1" applyFill="1" applyBorder="1" applyAlignment="1">
      <alignment horizontal="center" vertical="center"/>
    </xf>
    <xf numFmtId="0" fontId="7" fillId="0" borderId="26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165" fontId="2" fillId="0" borderId="26" xfId="0" applyNumberFormat="1" applyFont="1" applyFill="1" applyBorder="1" applyAlignment="1">
      <alignment horizontal="center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5" fontId="2" fillId="0" borderId="26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3" fillId="0" borderId="3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0" borderId="23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15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1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/>
    <xf numFmtId="0" fontId="2" fillId="0" borderId="10" xfId="0" applyFont="1" applyBorder="1" applyAlignment="1"/>
    <xf numFmtId="0" fontId="3" fillId="0" borderId="18" xfId="0" applyFont="1" applyFill="1" applyBorder="1" applyAlignment="1">
      <alignment horizontal="center" textRotation="90" wrapText="1"/>
    </xf>
    <xf numFmtId="0" fontId="2" fillId="0" borderId="19" xfId="0" applyFont="1" applyBorder="1" applyAlignment="1">
      <alignment horizontal="center" textRotation="90" wrapText="1"/>
    </xf>
    <xf numFmtId="0" fontId="3" fillId="0" borderId="18" xfId="0" applyFont="1" applyFill="1" applyBorder="1" applyAlignment="1">
      <alignment textRotation="90" wrapText="1"/>
    </xf>
    <xf numFmtId="0" fontId="2" fillId="0" borderId="19" xfId="0" applyFont="1" applyBorder="1" applyAlignment="1">
      <alignment textRotation="90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4" borderId="31" xfId="0" applyFont="1" applyFill="1" applyBorder="1" applyAlignment="1"/>
    <xf numFmtId="0" fontId="2" fillId="0" borderId="31" xfId="0" applyFont="1" applyBorder="1" applyAlignment="1"/>
    <xf numFmtId="0" fontId="3" fillId="0" borderId="32" xfId="0" applyFont="1" applyFill="1" applyBorder="1" applyAlignment="1">
      <alignment textRotation="90" wrapText="1"/>
    </xf>
    <xf numFmtId="0" fontId="2" fillId="0" borderId="1" xfId="0" applyFont="1" applyBorder="1" applyAlignment="1">
      <alignment textRotation="90" wrapText="1"/>
    </xf>
    <xf numFmtId="0" fontId="3" fillId="0" borderId="18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textRotation="90"/>
    </xf>
    <xf numFmtId="0" fontId="2" fillId="0" borderId="17" xfId="0" applyFont="1" applyBorder="1" applyAlignment="1"/>
    <xf numFmtId="0" fontId="3" fillId="0" borderId="32" xfId="0" applyFont="1" applyFill="1" applyBorder="1" applyAlignment="1">
      <alignment horizontal="center" vertical="center" textRotation="90"/>
    </xf>
    <xf numFmtId="0" fontId="2" fillId="0" borderId="1" xfId="0" applyFont="1" applyBorder="1" applyAlignment="1"/>
    <xf numFmtId="167" fontId="3" fillId="0" borderId="32" xfId="0" applyNumberFormat="1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6" xfId="0" applyFont="1" applyFill="1" applyBorder="1" applyAlignment="1">
      <alignment textRotation="90" wrapText="1"/>
    </xf>
    <xf numFmtId="0" fontId="2" fillId="0" borderId="17" xfId="0" applyFont="1" applyBorder="1" applyAlignment="1">
      <alignment textRotation="90" wrapText="1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3" fillId="0" borderId="21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7"/>
  <sheetViews>
    <sheetView tabSelected="1" zoomScale="90" zoomScaleNormal="90" workbookViewId="0">
      <selection activeCell="G5" sqref="G5:O5"/>
    </sheetView>
  </sheetViews>
  <sheetFormatPr defaultColWidth="9" defaultRowHeight="12.75" x14ac:dyDescent="0.2"/>
  <cols>
    <col min="1" max="1" width="11.875" style="5" customWidth="1"/>
    <col min="2" max="2" width="24.375" style="5" customWidth="1"/>
    <col min="3" max="3" width="48.75" style="5" customWidth="1"/>
    <col min="4" max="4" width="11.875" style="5" customWidth="1"/>
    <col min="5" max="5" width="10.75" style="5" customWidth="1"/>
    <col min="6" max="6" width="12.375" style="5" customWidth="1"/>
    <col min="7" max="7" width="12.75" style="5" customWidth="1"/>
    <col min="8" max="8" width="6.25" style="5" customWidth="1"/>
    <col min="9" max="9" width="9" style="5" customWidth="1"/>
    <col min="10" max="10" width="29.125" style="5" customWidth="1"/>
    <col min="11" max="11" width="42.625" style="5" customWidth="1"/>
    <col min="12" max="13" width="7.375" style="5" customWidth="1"/>
    <col min="14" max="14" width="12.5" style="5" customWidth="1"/>
    <col min="15" max="15" width="10.75" style="5" customWidth="1"/>
    <col min="16" max="16" width="10.375" style="5" customWidth="1"/>
    <col min="17" max="17" width="9.375" style="5" customWidth="1"/>
    <col min="18" max="18" width="9.625" style="5" customWidth="1"/>
    <col min="19" max="19" width="9.875" style="5" customWidth="1"/>
    <col min="20" max="16384" width="9" style="5"/>
  </cols>
  <sheetData>
    <row r="1" spans="1:19" s="19" customFormat="1" ht="24" customHeight="1" x14ac:dyDescent="0.2">
      <c r="A1" s="9"/>
      <c r="B1" s="10"/>
      <c r="C1" s="10"/>
      <c r="D1" s="106"/>
      <c r="E1" s="107"/>
      <c r="F1" s="107"/>
      <c r="G1" s="10"/>
      <c r="H1" s="10"/>
      <c r="I1" s="11"/>
      <c r="L1" s="54" t="s">
        <v>43</v>
      </c>
      <c r="N1" s="101" t="s">
        <v>20</v>
      </c>
      <c r="O1" s="101"/>
    </row>
    <row r="2" spans="1:19" s="19" customFormat="1" ht="24" customHeight="1" x14ac:dyDescent="0.25">
      <c r="A2" s="9"/>
      <c r="B2" s="10"/>
      <c r="C2" s="10"/>
      <c r="D2" s="20"/>
      <c r="E2" s="10"/>
      <c r="F2" s="108" t="s">
        <v>21</v>
      </c>
      <c r="G2" s="108"/>
      <c r="H2" s="108"/>
      <c r="I2" s="108"/>
      <c r="J2" s="108"/>
    </row>
    <row r="3" spans="1:19" s="19" customFormat="1" ht="24" customHeight="1" x14ac:dyDescent="0.25">
      <c r="A3" s="111" t="s">
        <v>17</v>
      </c>
      <c r="B3" s="112"/>
      <c r="C3" s="112"/>
      <c r="D3" s="112"/>
      <c r="E3" s="112"/>
      <c r="F3" s="101"/>
      <c r="G3" s="21"/>
      <c r="H3" s="21"/>
      <c r="I3" s="21"/>
      <c r="J3" s="21"/>
    </row>
    <row r="4" spans="1:19" s="19" customFormat="1" ht="24" customHeight="1" x14ac:dyDescent="0.25">
      <c r="A4" s="111" t="s">
        <v>56</v>
      </c>
      <c r="B4" s="112"/>
      <c r="C4" s="112"/>
      <c r="D4" s="112"/>
      <c r="E4" s="112"/>
      <c r="F4" s="107"/>
      <c r="G4" s="10"/>
      <c r="H4" s="10"/>
      <c r="I4" s="11"/>
    </row>
    <row r="5" spans="1:19" ht="30" customHeight="1" thickBot="1" x14ac:dyDescent="0.25">
      <c r="A5" s="2"/>
      <c r="B5" s="3"/>
      <c r="C5" s="4"/>
      <c r="D5" s="4"/>
      <c r="E5" s="4"/>
      <c r="F5" s="4"/>
      <c r="G5" s="109" t="s">
        <v>16</v>
      </c>
      <c r="H5" s="110"/>
      <c r="I5" s="110"/>
      <c r="J5" s="110"/>
      <c r="K5" s="98"/>
      <c r="L5" s="98"/>
      <c r="M5" s="98"/>
      <c r="N5" s="98"/>
      <c r="O5" s="98"/>
    </row>
    <row r="6" spans="1:19" ht="50.45" customHeight="1" thickBot="1" x14ac:dyDescent="0.25">
      <c r="A6" s="123" t="s">
        <v>1</v>
      </c>
      <c r="B6" s="113" t="s">
        <v>42</v>
      </c>
      <c r="C6" s="114"/>
      <c r="D6" s="114"/>
      <c r="E6" s="114"/>
      <c r="F6" s="115"/>
      <c r="G6" s="115"/>
      <c r="H6" s="115"/>
      <c r="I6" s="115"/>
      <c r="J6" s="115"/>
      <c r="K6" s="104" t="s">
        <v>15</v>
      </c>
      <c r="L6" s="116"/>
      <c r="M6" s="105"/>
      <c r="N6" s="105"/>
      <c r="O6" s="105"/>
      <c r="P6" s="117"/>
      <c r="Q6" s="117"/>
      <c r="R6" s="117"/>
      <c r="S6" s="118"/>
    </row>
    <row r="7" spans="1:19" s="4" customFormat="1" ht="24.95" customHeight="1" thickBot="1" x14ac:dyDescent="0.25">
      <c r="A7" s="124"/>
      <c r="B7" s="102" t="s">
        <v>12</v>
      </c>
      <c r="C7" s="103"/>
      <c r="D7" s="103"/>
      <c r="E7" s="103"/>
      <c r="F7" s="130" t="s">
        <v>4</v>
      </c>
      <c r="G7" s="132" t="s">
        <v>0</v>
      </c>
      <c r="H7" s="134" t="s">
        <v>7</v>
      </c>
      <c r="I7" s="134" t="s">
        <v>3</v>
      </c>
      <c r="J7" s="136" t="s">
        <v>5</v>
      </c>
      <c r="K7" s="104" t="s">
        <v>35</v>
      </c>
      <c r="L7" s="105"/>
      <c r="M7" s="105"/>
      <c r="N7" s="105"/>
      <c r="O7" s="105"/>
      <c r="P7" s="150" t="s">
        <v>22</v>
      </c>
      <c r="Q7" s="128" t="s">
        <v>24</v>
      </c>
      <c r="R7" s="119" t="s">
        <v>41</v>
      </c>
      <c r="S7" s="121" t="s">
        <v>25</v>
      </c>
    </row>
    <row r="8" spans="1:19" s="1" customFormat="1" ht="138" customHeight="1" thickBot="1" x14ac:dyDescent="0.25">
      <c r="A8" s="125"/>
      <c r="B8" s="6" t="s">
        <v>6</v>
      </c>
      <c r="C8" s="7" t="s">
        <v>2</v>
      </c>
      <c r="D8" s="7" t="s">
        <v>34</v>
      </c>
      <c r="E8" s="7" t="s">
        <v>11</v>
      </c>
      <c r="F8" s="131"/>
      <c r="G8" s="133"/>
      <c r="H8" s="135"/>
      <c r="I8" s="135"/>
      <c r="J8" s="137"/>
      <c r="K8" s="14" t="s">
        <v>13</v>
      </c>
      <c r="L8" s="14" t="s">
        <v>8</v>
      </c>
      <c r="M8" s="14" t="s">
        <v>11</v>
      </c>
      <c r="N8" s="14" t="s">
        <v>27</v>
      </c>
      <c r="O8" s="16" t="s">
        <v>14</v>
      </c>
      <c r="P8" s="151"/>
      <c r="Q8" s="129" t="s">
        <v>23</v>
      </c>
      <c r="R8" s="120"/>
      <c r="S8" s="122" t="s">
        <v>23</v>
      </c>
    </row>
    <row r="9" spans="1:19" s="8" customFormat="1" ht="16.5" customHeight="1" thickBot="1" x14ac:dyDescent="0.3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  <c r="H9" s="22">
        <v>8</v>
      </c>
      <c r="I9" s="22">
        <v>9</v>
      </c>
      <c r="J9" s="22">
        <v>10</v>
      </c>
      <c r="K9" s="22">
        <v>11</v>
      </c>
      <c r="L9" s="22">
        <v>12</v>
      </c>
      <c r="M9" s="22">
        <v>13</v>
      </c>
      <c r="N9" s="22">
        <v>14</v>
      </c>
      <c r="O9" s="22">
        <v>15</v>
      </c>
      <c r="P9" s="22">
        <v>16</v>
      </c>
      <c r="Q9" s="22">
        <v>17</v>
      </c>
      <c r="R9" s="22">
        <v>18</v>
      </c>
      <c r="S9" s="22">
        <v>19</v>
      </c>
    </row>
    <row r="10" spans="1:19" s="8" customFormat="1" ht="42.75" x14ac:dyDescent="0.25">
      <c r="A10" s="52">
        <v>1</v>
      </c>
      <c r="B10" s="89" t="s">
        <v>44</v>
      </c>
      <c r="C10" s="34" t="s">
        <v>48</v>
      </c>
      <c r="D10" s="83"/>
      <c r="E10" s="64"/>
      <c r="F10" s="92" t="s">
        <v>36</v>
      </c>
      <c r="G10" s="92" t="s">
        <v>36</v>
      </c>
      <c r="H10" s="65" t="s">
        <v>10</v>
      </c>
      <c r="I10" s="66">
        <v>1</v>
      </c>
      <c r="J10" s="95" t="s">
        <v>47</v>
      </c>
      <c r="K10" s="67"/>
      <c r="L10" s="67"/>
      <c r="M10" s="67"/>
      <c r="N10" s="67"/>
      <c r="O10" s="67"/>
      <c r="P10" s="68"/>
      <c r="Q10" s="69">
        <f>P10*I10</f>
        <v>0</v>
      </c>
      <c r="R10" s="69">
        <f>S10-Q10</f>
        <v>0</v>
      </c>
      <c r="S10" s="70">
        <f>Q10*1.2</f>
        <v>0</v>
      </c>
    </row>
    <row r="11" spans="1:19" s="8" customFormat="1" ht="42.75" x14ac:dyDescent="0.25">
      <c r="A11" s="79">
        <v>2</v>
      </c>
      <c r="B11" s="90"/>
      <c r="C11" s="57" t="s">
        <v>49</v>
      </c>
      <c r="D11" s="84"/>
      <c r="E11" s="58"/>
      <c r="F11" s="93"/>
      <c r="G11" s="93"/>
      <c r="H11" s="59" t="s">
        <v>10</v>
      </c>
      <c r="I11" s="60">
        <v>16</v>
      </c>
      <c r="J11" s="96"/>
      <c r="K11" s="61"/>
      <c r="L11" s="61"/>
      <c r="M11" s="61"/>
      <c r="N11" s="61"/>
      <c r="O11" s="61"/>
      <c r="P11" s="62"/>
      <c r="Q11" s="63">
        <f t="shared" ref="Q11:Q12" si="0">P11*I11</f>
        <v>0</v>
      </c>
      <c r="R11" s="63">
        <f t="shared" ref="R11:R12" si="1">S11-Q11</f>
        <v>0</v>
      </c>
      <c r="S11" s="71">
        <f t="shared" ref="S11:S12" si="2">Q11*1.2</f>
        <v>0</v>
      </c>
    </row>
    <row r="12" spans="1:19" s="8" customFormat="1" ht="15" thickBot="1" x14ac:dyDescent="0.3">
      <c r="A12" s="53">
        <v>3</v>
      </c>
      <c r="B12" s="91"/>
      <c r="C12" s="44" t="s">
        <v>53</v>
      </c>
      <c r="D12" s="85"/>
      <c r="E12" s="45"/>
      <c r="F12" s="94"/>
      <c r="G12" s="94"/>
      <c r="H12" s="72" t="s">
        <v>10</v>
      </c>
      <c r="I12" s="73">
        <v>4</v>
      </c>
      <c r="J12" s="97"/>
      <c r="K12" s="74"/>
      <c r="L12" s="74"/>
      <c r="M12" s="74"/>
      <c r="N12" s="74"/>
      <c r="O12" s="74"/>
      <c r="P12" s="75"/>
      <c r="Q12" s="76">
        <f t="shared" si="0"/>
        <v>0</v>
      </c>
      <c r="R12" s="76">
        <f t="shared" si="1"/>
        <v>0</v>
      </c>
      <c r="S12" s="77">
        <f t="shared" si="2"/>
        <v>0</v>
      </c>
    </row>
    <row r="13" spans="1:19" s="8" customFormat="1" ht="16.5" customHeight="1" thickBot="1" x14ac:dyDescent="0.25">
      <c r="A13" s="25"/>
      <c r="B13" s="43"/>
      <c r="C13" s="3"/>
      <c r="D13" s="3"/>
      <c r="E13" s="3"/>
      <c r="F13" s="3"/>
      <c r="G13" s="26"/>
      <c r="H13" s="26"/>
      <c r="I13" s="26"/>
      <c r="J13" s="26"/>
      <c r="K13" s="26"/>
      <c r="L13" s="26"/>
      <c r="M13" s="26"/>
      <c r="N13" s="26"/>
      <c r="O13" s="80"/>
      <c r="P13" s="27" t="s">
        <v>26</v>
      </c>
      <c r="Q13" s="37">
        <f>SUM(Q10:Q12)</f>
        <v>0</v>
      </c>
      <c r="R13" s="38">
        <f>S13-Q13</f>
        <v>0</v>
      </c>
      <c r="S13" s="39">
        <f>SUM(S10:S12)</f>
        <v>0</v>
      </c>
    </row>
    <row r="14" spans="1:19" s="8" customFormat="1" ht="16.5" customHeight="1" thickBot="1" x14ac:dyDescent="0.25">
      <c r="A14" s="25"/>
      <c r="B14" s="43"/>
      <c r="C14" s="3"/>
      <c r="D14" s="3"/>
      <c r="E14" s="3"/>
      <c r="F14" s="3"/>
      <c r="G14" s="26"/>
      <c r="H14" s="26"/>
      <c r="I14" s="26"/>
      <c r="J14" s="26"/>
      <c r="K14" s="26"/>
      <c r="L14" s="26"/>
      <c r="M14" s="26"/>
      <c r="N14" s="26"/>
      <c r="O14" s="80"/>
      <c r="P14" s="27"/>
      <c r="Q14" s="23"/>
      <c r="R14" s="23"/>
      <c r="S14" s="24"/>
    </row>
    <row r="15" spans="1:19" s="8" customFormat="1" ht="42.75" x14ac:dyDescent="0.2">
      <c r="A15" s="52">
        <v>1</v>
      </c>
      <c r="B15" s="99" t="s">
        <v>45</v>
      </c>
      <c r="C15" s="34" t="s">
        <v>55</v>
      </c>
      <c r="D15" s="83"/>
      <c r="E15" s="64"/>
      <c r="F15" s="81" t="s">
        <v>36</v>
      </c>
      <c r="G15" s="81" t="s">
        <v>36</v>
      </c>
      <c r="H15" s="65" t="s">
        <v>10</v>
      </c>
      <c r="I15" s="86">
        <v>1</v>
      </c>
      <c r="J15" s="83" t="s">
        <v>47</v>
      </c>
      <c r="K15" s="31"/>
      <c r="L15" s="31"/>
      <c r="M15" s="31"/>
      <c r="N15" s="31"/>
      <c r="O15" s="32"/>
      <c r="P15" s="33"/>
      <c r="Q15" s="40">
        <f t="shared" ref="Q15" si="3">P15*I15</f>
        <v>0</v>
      </c>
      <c r="R15" s="40">
        <f t="shared" ref="R15" si="4">S15-Q15</f>
        <v>0</v>
      </c>
      <c r="S15" s="41">
        <f t="shared" ref="S15" si="5">Q15*1.2</f>
        <v>0</v>
      </c>
    </row>
    <row r="16" spans="1:19" s="8" customFormat="1" ht="29.25" thickBot="1" x14ac:dyDescent="0.25">
      <c r="A16" s="53">
        <v>2</v>
      </c>
      <c r="B16" s="100"/>
      <c r="C16" s="44" t="s">
        <v>54</v>
      </c>
      <c r="D16" s="85"/>
      <c r="E16" s="45"/>
      <c r="F16" s="82" t="s">
        <v>36</v>
      </c>
      <c r="G16" s="82" t="s">
        <v>36</v>
      </c>
      <c r="H16" s="72" t="s">
        <v>10</v>
      </c>
      <c r="I16" s="87">
        <v>10</v>
      </c>
      <c r="J16" s="85" t="s">
        <v>47</v>
      </c>
      <c r="K16" s="47"/>
      <c r="L16" s="47"/>
      <c r="M16" s="47"/>
      <c r="N16" s="47"/>
      <c r="O16" s="48"/>
      <c r="P16" s="49"/>
      <c r="Q16" s="50">
        <f t="shared" ref="Q16" si="6">P16*I16</f>
        <v>0</v>
      </c>
      <c r="R16" s="50">
        <f t="shared" ref="R16" si="7">S16-Q16</f>
        <v>0</v>
      </c>
      <c r="S16" s="51">
        <f t="shared" ref="S16" si="8">Q16*1.2</f>
        <v>0</v>
      </c>
    </row>
    <row r="17" spans="1:19" s="8" customFormat="1" ht="16.5" customHeight="1" thickBot="1" x14ac:dyDescent="0.25">
      <c r="A17" s="25"/>
      <c r="B17" s="43"/>
      <c r="C17" s="3"/>
      <c r="D17" s="3"/>
      <c r="E17" s="3"/>
      <c r="F17" s="3"/>
      <c r="G17" s="26"/>
      <c r="H17" s="26"/>
      <c r="I17" s="26"/>
      <c r="J17" s="26"/>
      <c r="K17" s="26"/>
      <c r="L17" s="26"/>
      <c r="M17" s="26"/>
      <c r="N17" s="26"/>
      <c r="O17" s="80"/>
      <c r="P17" s="27" t="s">
        <v>26</v>
      </c>
      <c r="Q17" s="37">
        <f>SUM(Q16:Q16)</f>
        <v>0</v>
      </c>
      <c r="R17" s="38">
        <f>S17-Q17</f>
        <v>0</v>
      </c>
      <c r="S17" s="39">
        <f>SUM(S16:S16)</f>
        <v>0</v>
      </c>
    </row>
    <row r="18" spans="1:19" s="8" customFormat="1" ht="16.5" customHeight="1" thickBot="1" x14ac:dyDescent="0.25">
      <c r="A18" s="25"/>
      <c r="B18" s="43"/>
      <c r="C18" s="3"/>
      <c r="D18" s="3"/>
      <c r="E18" s="3"/>
      <c r="F18" s="3"/>
      <c r="G18" s="26"/>
      <c r="H18" s="26"/>
      <c r="I18" s="26"/>
      <c r="J18" s="26"/>
      <c r="K18" s="26"/>
      <c r="L18" s="26"/>
      <c r="M18" s="26"/>
      <c r="N18" s="26"/>
      <c r="O18" s="80"/>
      <c r="P18" s="27"/>
      <c r="Q18" s="23"/>
      <c r="R18" s="23"/>
      <c r="S18" s="24"/>
    </row>
    <row r="19" spans="1:19" s="8" customFormat="1" ht="28.5" x14ac:dyDescent="0.2">
      <c r="A19" s="52">
        <v>1</v>
      </c>
      <c r="B19" s="89" t="s">
        <v>46</v>
      </c>
      <c r="C19" s="34" t="s">
        <v>50</v>
      </c>
      <c r="D19" s="83"/>
      <c r="E19" s="64"/>
      <c r="F19" s="92" t="s">
        <v>36</v>
      </c>
      <c r="G19" s="92" t="s">
        <v>36</v>
      </c>
      <c r="H19" s="65" t="s">
        <v>10</v>
      </c>
      <c r="I19" s="78">
        <v>1</v>
      </c>
      <c r="J19" s="95" t="s">
        <v>47</v>
      </c>
      <c r="K19" s="31"/>
      <c r="L19" s="31"/>
      <c r="M19" s="31"/>
      <c r="N19" s="31"/>
      <c r="O19" s="32"/>
      <c r="P19" s="33"/>
      <c r="Q19" s="40">
        <f t="shared" ref="Q19:Q20" si="9">P19*I19</f>
        <v>0</v>
      </c>
      <c r="R19" s="40">
        <f t="shared" ref="R19:R20" si="10">S19-Q19</f>
        <v>0</v>
      </c>
      <c r="S19" s="41">
        <f t="shared" ref="S19:S20" si="11">Q19*1.2</f>
        <v>0</v>
      </c>
    </row>
    <row r="20" spans="1:19" s="8" customFormat="1" ht="29.25" thickBot="1" x14ac:dyDescent="0.25">
      <c r="A20" s="53">
        <v>2</v>
      </c>
      <c r="B20" s="91"/>
      <c r="C20" s="44" t="s">
        <v>51</v>
      </c>
      <c r="D20" s="85"/>
      <c r="E20" s="45"/>
      <c r="F20" s="94"/>
      <c r="G20" s="94"/>
      <c r="H20" s="72" t="s">
        <v>10</v>
      </c>
      <c r="I20" s="46">
        <v>5</v>
      </c>
      <c r="J20" s="97"/>
      <c r="K20" s="47"/>
      <c r="L20" s="47"/>
      <c r="M20" s="47"/>
      <c r="N20" s="47"/>
      <c r="O20" s="48"/>
      <c r="P20" s="49"/>
      <c r="Q20" s="50">
        <f t="shared" si="9"/>
        <v>0</v>
      </c>
      <c r="R20" s="50">
        <f t="shared" si="10"/>
        <v>0</v>
      </c>
      <c r="S20" s="51">
        <f t="shared" si="11"/>
        <v>0</v>
      </c>
    </row>
    <row r="21" spans="1:19" s="8" customFormat="1" ht="16.5" customHeight="1" thickBot="1" x14ac:dyDescent="0.3">
      <c r="A21" s="25"/>
      <c r="B21" s="43"/>
      <c r="C21" s="88"/>
      <c r="D21" s="3"/>
      <c r="E21" s="3"/>
      <c r="F21" s="3"/>
      <c r="G21" s="26"/>
      <c r="H21" s="26"/>
      <c r="I21" s="26"/>
      <c r="J21" s="26"/>
      <c r="K21" s="26"/>
      <c r="L21" s="26"/>
      <c r="M21" s="26"/>
      <c r="N21" s="26"/>
      <c r="O21" s="80"/>
      <c r="P21" s="27" t="s">
        <v>26</v>
      </c>
      <c r="Q21" s="37">
        <f>SUM(Q19:Q20)</f>
        <v>0</v>
      </c>
      <c r="R21" s="38">
        <f>S21-Q21</f>
        <v>0</v>
      </c>
      <c r="S21" s="39">
        <f>SUM(S19:S20)</f>
        <v>0</v>
      </c>
    </row>
    <row r="22" spans="1:19" s="8" customFormat="1" ht="16.5" customHeight="1" x14ac:dyDescent="0.2">
      <c r="A22" s="25"/>
      <c r="B22" s="43"/>
      <c r="C22" s="3"/>
      <c r="D22" s="3"/>
      <c r="E22" s="3"/>
      <c r="F22" s="3"/>
      <c r="G22" s="26"/>
      <c r="H22" s="26"/>
      <c r="I22" s="26"/>
      <c r="J22" s="26"/>
      <c r="K22" s="26"/>
      <c r="L22" s="26"/>
      <c r="M22" s="26"/>
      <c r="N22" s="26"/>
      <c r="O22" s="80"/>
      <c r="P22" s="27"/>
      <c r="Q22" s="56"/>
      <c r="R22" s="56"/>
      <c r="S22" s="55"/>
    </row>
    <row r="23" spans="1:19" s="8" customFormat="1" ht="16.5" customHeight="1" x14ac:dyDescent="0.2">
      <c r="A23" s="25"/>
      <c r="B23" s="3"/>
      <c r="C23" s="3"/>
      <c r="D23" s="3"/>
      <c r="E23" s="3"/>
      <c r="F23" s="3"/>
      <c r="G23" s="26"/>
      <c r="H23" s="26"/>
      <c r="I23" s="26"/>
      <c r="J23" s="26"/>
      <c r="K23" s="26"/>
      <c r="L23" s="26"/>
      <c r="M23" s="26"/>
      <c r="N23" s="26"/>
      <c r="O23" s="80"/>
      <c r="P23" s="27"/>
      <c r="Q23" s="56"/>
      <c r="R23" s="56"/>
      <c r="S23" s="55"/>
    </row>
    <row r="24" spans="1:19" s="8" customFormat="1" ht="16.5" customHeight="1" x14ac:dyDescent="0.2">
      <c r="A24" s="25"/>
      <c r="B24" s="3"/>
      <c r="C24" s="3"/>
      <c r="D24" s="3"/>
      <c r="E24" s="3"/>
      <c r="F24" s="3"/>
      <c r="G24" s="26"/>
      <c r="H24" s="26"/>
      <c r="I24" s="26"/>
      <c r="J24" s="26"/>
      <c r="K24" s="26"/>
      <c r="L24" s="26"/>
      <c r="M24" s="26"/>
      <c r="N24" s="36"/>
      <c r="O24" s="98" t="s">
        <v>40</v>
      </c>
      <c r="P24" s="98"/>
      <c r="Q24" s="42">
        <f>SUM(Q13+Q17+Q21)</f>
        <v>0</v>
      </c>
      <c r="R24" s="23"/>
      <c r="S24" s="24"/>
    </row>
    <row r="25" spans="1:19" ht="13.5" thickBot="1" x14ac:dyDescent="0.25">
      <c r="A25" s="28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9"/>
      <c r="P25" s="26"/>
      <c r="Q25" s="26"/>
      <c r="R25" s="26"/>
      <c r="S25" s="30"/>
    </row>
    <row r="26" spans="1:19" s="17" customFormat="1" ht="13.5" customHeight="1" x14ac:dyDescent="0.25">
      <c r="A26" s="162" t="s">
        <v>37</v>
      </c>
      <c r="B26" s="163"/>
      <c r="C26" s="163"/>
      <c r="D26" s="163"/>
      <c r="E26" s="163"/>
      <c r="F26" s="163"/>
      <c r="G26" s="163"/>
      <c r="H26" s="163"/>
      <c r="I26" s="163"/>
      <c r="J26" s="164"/>
      <c r="K26" s="138"/>
      <c r="L26" s="139"/>
      <c r="M26" s="139"/>
      <c r="N26" s="140"/>
      <c r="O26" s="140"/>
      <c r="P26" s="140"/>
      <c r="Q26" s="140"/>
      <c r="R26" s="140"/>
      <c r="S26" s="141"/>
    </row>
    <row r="27" spans="1:19" s="17" customFormat="1" ht="30.95" customHeight="1" x14ac:dyDescent="0.25">
      <c r="A27" s="165" t="s">
        <v>38</v>
      </c>
      <c r="B27" s="166"/>
      <c r="C27" s="166"/>
      <c r="D27" s="166"/>
      <c r="E27" s="166"/>
      <c r="F27" s="166"/>
      <c r="G27" s="166"/>
      <c r="H27" s="166"/>
      <c r="I27" s="166"/>
      <c r="J27" s="167"/>
      <c r="K27" s="142"/>
      <c r="L27" s="143"/>
      <c r="M27" s="143"/>
      <c r="N27" s="144"/>
      <c r="O27" s="144"/>
      <c r="P27" s="144"/>
      <c r="Q27" s="144"/>
      <c r="R27" s="144"/>
      <c r="S27" s="145"/>
    </row>
    <row r="28" spans="1:19" s="17" customFormat="1" ht="13.5" thickBot="1" x14ac:dyDescent="0.3">
      <c r="A28" s="152" t="s">
        <v>33</v>
      </c>
      <c r="B28" s="153"/>
      <c r="C28" s="153"/>
      <c r="D28" s="153"/>
      <c r="E28" s="153"/>
      <c r="F28" s="153"/>
      <c r="G28" s="153"/>
      <c r="H28" s="153"/>
      <c r="I28" s="153"/>
      <c r="J28" s="154"/>
      <c r="K28" s="146"/>
      <c r="L28" s="147"/>
      <c r="M28" s="147"/>
      <c r="N28" s="148"/>
      <c r="O28" s="148"/>
      <c r="P28" s="148"/>
      <c r="Q28" s="148"/>
      <c r="R28" s="148"/>
      <c r="S28" s="149"/>
    </row>
    <row r="29" spans="1:19" s="17" customFormat="1" ht="14.25" customHeight="1" thickBot="1" x14ac:dyDescent="0.3">
      <c r="A29" s="159" t="s">
        <v>39</v>
      </c>
      <c r="B29" s="160"/>
      <c r="C29" s="160"/>
      <c r="D29" s="160"/>
      <c r="E29" s="160"/>
      <c r="F29" s="160"/>
      <c r="G29" s="160"/>
      <c r="H29" s="160"/>
      <c r="I29" s="160"/>
      <c r="J29" s="161"/>
      <c r="K29" s="168" t="s">
        <v>52</v>
      </c>
      <c r="L29" s="169"/>
      <c r="M29" s="169"/>
      <c r="N29" s="169"/>
      <c r="O29" s="169"/>
      <c r="P29" s="169"/>
      <c r="Q29" s="169"/>
      <c r="R29" s="169"/>
      <c r="S29" s="170"/>
    </row>
    <row r="30" spans="1:19" s="18" customFormat="1" ht="13.5" thickBot="1" x14ac:dyDescent="0.3">
      <c r="A30" s="152" t="s">
        <v>28</v>
      </c>
      <c r="B30" s="153"/>
      <c r="C30" s="153"/>
      <c r="D30" s="153"/>
      <c r="E30" s="153"/>
      <c r="F30" s="153"/>
      <c r="G30" s="153"/>
      <c r="H30" s="153"/>
      <c r="I30" s="153"/>
      <c r="J30" s="154"/>
      <c r="K30" s="155"/>
      <c r="L30" s="156"/>
      <c r="M30" s="156"/>
      <c r="N30" s="157"/>
      <c r="O30" s="157"/>
      <c r="P30" s="157"/>
      <c r="Q30" s="157"/>
      <c r="R30" s="157"/>
      <c r="S30" s="158"/>
    </row>
    <row r="31" spans="1:19" s="18" customFormat="1" ht="13.5" thickBot="1" x14ac:dyDescent="0.3">
      <c r="A31" s="152" t="s">
        <v>29</v>
      </c>
      <c r="B31" s="153"/>
      <c r="C31" s="153"/>
      <c r="D31" s="153"/>
      <c r="E31" s="153"/>
      <c r="F31" s="153"/>
      <c r="G31" s="153"/>
      <c r="H31" s="153"/>
      <c r="I31" s="153"/>
      <c r="J31" s="154"/>
      <c r="K31" s="155" t="s">
        <v>31</v>
      </c>
      <c r="L31" s="156"/>
      <c r="M31" s="156"/>
      <c r="N31" s="157"/>
      <c r="O31" s="157"/>
      <c r="P31" s="157"/>
      <c r="Q31" s="157"/>
      <c r="R31" s="157"/>
      <c r="S31" s="158"/>
    </row>
    <row r="32" spans="1:19" s="18" customFormat="1" ht="13.5" thickBot="1" x14ac:dyDescent="0.3">
      <c r="A32" s="152" t="s">
        <v>30</v>
      </c>
      <c r="B32" s="153"/>
      <c r="C32" s="153"/>
      <c r="D32" s="153"/>
      <c r="E32" s="153"/>
      <c r="F32" s="153"/>
      <c r="G32" s="153"/>
      <c r="H32" s="153"/>
      <c r="I32" s="153"/>
      <c r="J32" s="154"/>
      <c r="K32" s="155" t="s">
        <v>32</v>
      </c>
      <c r="L32" s="156"/>
      <c r="M32" s="156"/>
      <c r="N32" s="157"/>
      <c r="O32" s="157"/>
      <c r="P32" s="157"/>
      <c r="Q32" s="157"/>
      <c r="R32" s="157"/>
      <c r="S32" s="158"/>
    </row>
    <row r="33" spans="1:15" x14ac:dyDescent="0.2">
      <c r="A33" s="2"/>
      <c r="B33" s="3"/>
      <c r="C33" s="4"/>
      <c r="D33" s="4"/>
      <c r="E33" s="4"/>
      <c r="F33" s="4"/>
      <c r="O33" s="12"/>
    </row>
    <row r="34" spans="1:15" ht="22.5" customHeight="1" x14ac:dyDescent="0.2">
      <c r="A34" s="35" t="s">
        <v>9</v>
      </c>
      <c r="B34" s="126" t="s">
        <v>19</v>
      </c>
      <c r="C34" s="127"/>
      <c r="D34" s="127"/>
      <c r="E34" s="127"/>
      <c r="F34" s="127"/>
      <c r="G34" s="127"/>
      <c r="H34" s="127"/>
    </row>
    <row r="35" spans="1:15" x14ac:dyDescent="0.2">
      <c r="A35" s="35"/>
      <c r="B35" s="15"/>
      <c r="C35" s="15"/>
      <c r="D35" s="15" t="s">
        <v>18</v>
      </c>
      <c r="E35" s="15"/>
      <c r="F35" s="15"/>
      <c r="G35" s="15"/>
      <c r="H35" s="15"/>
      <c r="O35" s="13"/>
    </row>
    <row r="36" spans="1:15" x14ac:dyDescent="0.2">
      <c r="A36" s="35"/>
      <c r="B36" s="15"/>
      <c r="C36" s="15"/>
      <c r="D36" s="15"/>
      <c r="E36" s="15"/>
      <c r="F36" s="15"/>
      <c r="G36" s="15"/>
      <c r="H36" s="15"/>
    </row>
    <row r="37" spans="1:15" x14ac:dyDescent="0.2">
      <c r="B37" s="15"/>
      <c r="C37" s="15"/>
      <c r="D37" s="15"/>
      <c r="E37" s="15"/>
      <c r="F37" s="15"/>
      <c r="G37" s="15"/>
      <c r="H37" s="15"/>
    </row>
  </sheetData>
  <autoFilter ref="A9:S9" xr:uid="{00000000-0009-0000-0000-000000000000}"/>
  <mergeCells count="45">
    <mergeCell ref="A29:J29"/>
    <mergeCell ref="A26:J26"/>
    <mergeCell ref="A27:J27"/>
    <mergeCell ref="A30:J30"/>
    <mergeCell ref="K30:S30"/>
    <mergeCell ref="K29:S29"/>
    <mergeCell ref="B34:H34"/>
    <mergeCell ref="Q7:Q8"/>
    <mergeCell ref="F7:F8"/>
    <mergeCell ref="G7:G8"/>
    <mergeCell ref="H7:H8"/>
    <mergeCell ref="I7:I8"/>
    <mergeCell ref="J7:J8"/>
    <mergeCell ref="K26:S26"/>
    <mergeCell ref="K27:S27"/>
    <mergeCell ref="K28:S28"/>
    <mergeCell ref="P7:P8"/>
    <mergeCell ref="A28:J28"/>
    <mergeCell ref="K32:S32"/>
    <mergeCell ref="A31:J31"/>
    <mergeCell ref="K31:S31"/>
    <mergeCell ref="A32:J32"/>
    <mergeCell ref="N1:O1"/>
    <mergeCell ref="B7:E7"/>
    <mergeCell ref="K7:O7"/>
    <mergeCell ref="D1:F1"/>
    <mergeCell ref="F2:J2"/>
    <mergeCell ref="G5:O5"/>
    <mergeCell ref="A3:F3"/>
    <mergeCell ref="A4:F4"/>
    <mergeCell ref="B6:J6"/>
    <mergeCell ref="K6:S6"/>
    <mergeCell ref="R7:R8"/>
    <mergeCell ref="S7:S8"/>
    <mergeCell ref="A6:A8"/>
    <mergeCell ref="B10:B12"/>
    <mergeCell ref="F10:F12"/>
    <mergeCell ref="G10:G12"/>
    <mergeCell ref="J10:J12"/>
    <mergeCell ref="O24:P24"/>
    <mergeCell ref="B19:B20"/>
    <mergeCell ref="F19:F20"/>
    <mergeCell ref="G19:G20"/>
    <mergeCell ref="J19:J20"/>
    <mergeCell ref="B15:B16"/>
  </mergeCells>
  <phoneticPr fontId="0" type="noConversion"/>
  <dataValidations count="4">
    <dataValidation type="whole" allowBlank="1" showErrorMessage="1" errorTitle="Недопустимое значение" error="Введите целое число в диапазоне_x000a_от 0 до 1000" sqref="G1 G4" xr:uid="{00000000-0002-0000-0000-000000000000}">
      <formula1>0</formula1>
      <formula2>1000</formula2>
    </dataValidation>
    <dataValidation errorStyle="information" allowBlank="1" showInputMessage="1" showErrorMessage="1" sqref="K7:K8 L8:M8" xr:uid="{00000000-0002-0000-0000-000001000000}"/>
    <dataValidation type="list" allowBlank="1" showErrorMessage="1" errorTitle="Недопустимое значение" error="Введите значение из списка допустимых" sqref="C1:C2" xr:uid="{00000000-0002-0000-0000-000002000000}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 xr:uid="{00000000-0002-0000-0000-000003000000}">
      <formula1>"1,2,3,4"</formula1>
    </dataValidation>
  </dataValidations>
  <pageMargins left="0.56000000000000005" right="0.25" top="1" bottom="1" header="0.5" footer="0.5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2019-05-06T12:25:20Z</dcterms:created>
  <dcterms:modified xsi:type="dcterms:W3CDTF">2022-12-02T07:31:36Z</dcterms:modified>
</cp:coreProperties>
</file>